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OW\Spaces\WOW 1.2\Forschung\Finmgt xls 3 A\3A\Excel-Dateien\Kapitel 5\"/>
    </mc:Choice>
  </mc:AlternateContent>
  <xr:revisionPtr revIDLastSave="0" documentId="13_ncr:1_{8D694F0E-80FA-41F3-B431-A0B1DD942930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5.4 Höhe EK" sheetId="1" r:id="rId1"/>
  </sheets>
  <externalReferences>
    <externalReference r:id="rId2"/>
  </externalReferences>
  <definedNames>
    <definedName name="a">'[1]5.5.2 VC-Bewertung'!$B$4</definedName>
    <definedName name="aa">'[1]5.8.2 Infineon'!$B$1</definedName>
    <definedName name="B">'[1]5.8.2 Infineon'!$B$5</definedName>
    <definedName name="F0" localSheetId="0">'5.4 Höhe EK'!$B$13</definedName>
    <definedName name="i" localSheetId="0">'5.4 Höhe EK'!$D$2</definedName>
    <definedName name="I0" localSheetId="0">'5.4 Höhe EK'!$B$2</definedName>
    <definedName name="I0VC">'[1]5.5.2 VC-Bewertung'!$B$5</definedName>
    <definedName name="I3VC">'[1]5.5.2 VC-Bewertung'!$C$27</definedName>
    <definedName name="kIIVC">'[1]5.5.2 VC-Bewertung'!$C$25</definedName>
    <definedName name="kVC">'[1]5.5.2 VC-Bewertung'!$B$6</definedName>
    <definedName name="n">'[1]5.8.2 Infineon'!$B$2</definedName>
    <definedName name="n_2">'[1]5.8.2 Infineon'!$B$4</definedName>
    <definedName name="solver_adj" localSheetId="0" hidden="1">'5.4 Höhe EK'!$B$21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B18" i="1"/>
  <c r="B25" i="1"/>
  <c r="B22" i="1"/>
  <c r="B23" i="1"/>
  <c r="B13" i="1"/>
  <c r="B14" i="1"/>
  <c r="B9" i="1"/>
  <c r="B10" i="1"/>
</calcChain>
</file>

<file path=xl/sharedStrings.xml><?xml version="1.0" encoding="utf-8"?>
<sst xmlns="http://schemas.openxmlformats.org/spreadsheetml/2006/main" count="20" uniqueCount="20">
  <si>
    <t>Eigenkapitalhöhe ohne Risikoübernahme der Gläubiger: Einperiodiges Modell</t>
  </si>
  <si>
    <r>
      <t>I</t>
    </r>
    <r>
      <rPr>
        <vertAlign val="subscript"/>
        <sz val="11"/>
        <color theme="1"/>
        <rFont val="Times New Roman"/>
        <family val="1"/>
      </rPr>
      <t>0</t>
    </r>
  </si>
  <si>
    <t>i</t>
  </si>
  <si>
    <t>Szenario</t>
  </si>
  <si>
    <t>Cashflows in t = 1</t>
  </si>
  <si>
    <t>Wahrschein- lichkeit</t>
  </si>
  <si>
    <t>Erwarteter Cashflow</t>
  </si>
  <si>
    <t>NPV</t>
  </si>
  <si>
    <t>Minimaler Kapitaldienst</t>
  </si>
  <si>
    <t>Maximale Fremdfinanzierung in t = 0</t>
  </si>
  <si>
    <t>Minimale Eigenfinanzierung</t>
  </si>
  <si>
    <t>Höhe des Vertragszinssatzes</t>
  </si>
  <si>
    <t>Angenommene Fremdfinanzierung</t>
  </si>
  <si>
    <t>Soll-Kapitaldienst</t>
  </si>
  <si>
    <t>Soll-Kreditzinssatz</t>
  </si>
  <si>
    <t>Iterative Berechnung</t>
  </si>
  <si>
    <t>Erwarteter Kapitaldienst</t>
  </si>
  <si>
    <t>Abgleich mit Soll-Kapitaldienst</t>
  </si>
  <si>
    <t>Analytische Lösung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</si>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</sst>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9DF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9" fontId="3" fillId="0" borderId="0" xfId="1" applyFont="1" applyAlignment="1">
      <alignment horizontal="right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wrapText="1"/>
    </xf>
    <xf numFmtId="10" fontId="3" fillId="2" borderId="0" xfId="1" applyNumberFormat="1" applyFont="1" applyFill="1" applyBorder="1" applyAlignment="1">
      <alignment horizontal="right"/>
    </xf>
    <xf numFmtId="10" fontId="3" fillId="0" borderId="0" xfId="1" applyNumberFormat="1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/>
    <xf numFmtId="0" fontId="2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schung/Finanzmanagement%20mit%20Excel%202/5/Eigenfinanzierung_Tabellen%20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.3 Höhe EK"/>
      <sheetName val="5.4 Rechtsformen"/>
      <sheetName val="5.5.2 VC-Bewertung"/>
      <sheetName val="5.7.1 BMW"/>
      <sheetName val="5.7.2 Metro"/>
      <sheetName val="5.7.3 Hugo Boss"/>
      <sheetName val="5.8.2 Infineon"/>
      <sheetName val="5.9 Premiere"/>
      <sheetName val="5.9 Premiere Kurse"/>
    </sheetNames>
    <sheetDataSet>
      <sheetData sheetId="0"/>
      <sheetData sheetId="1"/>
      <sheetData sheetId="2">
        <row r="4">
          <cell r="B4">
            <v>90</v>
          </cell>
        </row>
        <row r="5">
          <cell r="B5">
            <v>150</v>
          </cell>
        </row>
        <row r="6">
          <cell r="B6">
            <v>0.3</v>
          </cell>
        </row>
        <row r="25">
          <cell r="C25">
            <v>0.2</v>
          </cell>
        </row>
        <row r="27">
          <cell r="C27">
            <v>110</v>
          </cell>
        </row>
      </sheetData>
      <sheetData sheetId="3"/>
      <sheetData sheetId="4"/>
      <sheetData sheetId="5"/>
      <sheetData sheetId="6">
        <row r="1">
          <cell r="B1">
            <v>749742085</v>
          </cell>
        </row>
        <row r="2">
          <cell r="B2">
            <v>337000000</v>
          </cell>
        </row>
        <row r="4">
          <cell r="B4">
            <v>333218704</v>
          </cell>
        </row>
        <row r="5">
          <cell r="B5">
            <v>2.15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/>
  </sheetViews>
  <sheetFormatPr baseColWidth="10" defaultColWidth="11.453125" defaultRowHeight="14" x14ac:dyDescent="0.3"/>
  <cols>
    <col min="1" max="1" width="32.1796875" style="2" customWidth="1"/>
    <col min="2" max="2" width="11.453125" style="2"/>
    <col min="3" max="4" width="11.453125" style="2" customWidth="1"/>
    <col min="5" max="16384" width="11.453125" style="2"/>
  </cols>
  <sheetData>
    <row r="1" spans="1:4" x14ac:dyDescent="0.3">
      <c r="A1" s="1" t="s">
        <v>0</v>
      </c>
    </row>
    <row r="2" spans="1:4" ht="17" x14ac:dyDescent="0.45">
      <c r="A2" s="3" t="s">
        <v>1</v>
      </c>
      <c r="B2" s="3">
        <v>100</v>
      </c>
      <c r="C2" s="3" t="s">
        <v>2</v>
      </c>
      <c r="D2" s="4">
        <v>0.1</v>
      </c>
    </row>
    <row r="4" spans="1:4" ht="28" x14ac:dyDescent="0.3">
      <c r="A4" s="5" t="s">
        <v>3</v>
      </c>
      <c r="B4" s="6" t="s">
        <v>4</v>
      </c>
      <c r="C4" s="6" t="s">
        <v>5</v>
      </c>
    </row>
    <row r="5" spans="1:4" x14ac:dyDescent="0.3">
      <c r="A5" s="7">
        <v>1</v>
      </c>
      <c r="B5" s="8">
        <v>180</v>
      </c>
      <c r="C5" s="9">
        <v>0.3</v>
      </c>
    </row>
    <row r="6" spans="1:4" x14ac:dyDescent="0.3">
      <c r="A6" s="7">
        <v>2</v>
      </c>
      <c r="B6" s="8">
        <v>110</v>
      </c>
      <c r="C6" s="9">
        <v>0.3</v>
      </c>
    </row>
    <row r="7" spans="1:4" x14ac:dyDescent="0.3">
      <c r="A7" s="7">
        <v>3</v>
      </c>
      <c r="B7" s="8">
        <v>90</v>
      </c>
      <c r="C7" s="9">
        <v>0.2</v>
      </c>
    </row>
    <row r="8" spans="1:4" x14ac:dyDescent="0.3">
      <c r="A8" s="10">
        <v>4</v>
      </c>
      <c r="B8" s="11">
        <v>80</v>
      </c>
      <c r="C8" s="12">
        <v>0.2</v>
      </c>
    </row>
    <row r="9" spans="1:4" x14ac:dyDescent="0.3">
      <c r="A9" s="13" t="s">
        <v>6</v>
      </c>
      <c r="B9" s="14">
        <f>SUMPRODUCT(B5:B8,C5:C8)</f>
        <v>121</v>
      </c>
    </row>
    <row r="10" spans="1:4" x14ac:dyDescent="0.3">
      <c r="A10" s="3" t="s">
        <v>7</v>
      </c>
      <c r="B10" s="15">
        <f>NPV(i,B9)-I0</f>
        <v>9.9999999999999858</v>
      </c>
    </row>
    <row r="12" spans="1:4" x14ac:dyDescent="0.3">
      <c r="A12" s="3" t="s">
        <v>8</v>
      </c>
      <c r="B12" s="16">
        <f xml:space="preserve"> MIN(B5:B8,I0)</f>
        <v>80</v>
      </c>
    </row>
    <row r="13" spans="1:4" x14ac:dyDescent="0.3">
      <c r="A13" s="3" t="s">
        <v>9</v>
      </c>
      <c r="B13" s="16">
        <f>NPV(i,B12)</f>
        <v>72.72727272727272</v>
      </c>
    </row>
    <row r="14" spans="1:4" x14ac:dyDescent="0.3">
      <c r="A14" s="17" t="s">
        <v>10</v>
      </c>
      <c r="B14" s="16">
        <f>I0-F0</f>
        <v>27.27272727272728</v>
      </c>
    </row>
    <row r="15" spans="1:4" x14ac:dyDescent="0.3">
      <c r="B15" s="3"/>
    </row>
    <row r="16" spans="1:4" x14ac:dyDescent="0.3">
      <c r="A16" s="24" t="s">
        <v>11</v>
      </c>
      <c r="B16" s="3"/>
    </row>
    <row r="17" spans="1:4" x14ac:dyDescent="0.3">
      <c r="A17" s="3" t="s">
        <v>12</v>
      </c>
      <c r="B17" s="16">
        <v>90</v>
      </c>
    </row>
    <row r="18" spans="1:4" x14ac:dyDescent="0.3">
      <c r="A18" s="3" t="s">
        <v>13</v>
      </c>
      <c r="B18" s="16">
        <f>B17*(1+i)</f>
        <v>99.000000000000014</v>
      </c>
    </row>
    <row r="19" spans="1:4" x14ac:dyDescent="0.3">
      <c r="B19" s="16"/>
    </row>
    <row r="20" spans="1:4" x14ac:dyDescent="0.3">
      <c r="A20" s="3" t="s">
        <v>14</v>
      </c>
      <c r="B20" s="16"/>
    </row>
    <row r="21" spans="1:4" x14ac:dyDescent="0.3">
      <c r="A21" s="3" t="s">
        <v>15</v>
      </c>
      <c r="B21" s="18">
        <v>0.20370370370370761</v>
      </c>
    </row>
    <row r="22" spans="1:4" x14ac:dyDescent="0.3">
      <c r="A22" s="3" t="s">
        <v>16</v>
      </c>
      <c r="B22" s="16">
        <f>B17*(1+B21)*(C6+C5)+B7*C7+B8*C8</f>
        <v>99.000000000000213</v>
      </c>
    </row>
    <row r="23" spans="1:4" x14ac:dyDescent="0.3">
      <c r="A23" s="3" t="s">
        <v>17</v>
      </c>
      <c r="B23" s="16">
        <f>B22-B18</f>
        <v>1.9895196601282805E-13</v>
      </c>
    </row>
    <row r="24" spans="1:4" x14ac:dyDescent="0.3">
      <c r="B24" s="3"/>
    </row>
    <row r="25" spans="1:4" x14ac:dyDescent="0.3">
      <c r="A25" s="3" t="s">
        <v>18</v>
      </c>
      <c r="B25" s="19">
        <f>(B18-B7*C7-B8*C8)/(B17*(C5+C6))-1</f>
        <v>0.20370370370370394</v>
      </c>
    </row>
    <row r="29" spans="1:4" x14ac:dyDescent="0.3">
      <c r="A29" s="20"/>
      <c r="B29" s="21"/>
      <c r="C29" s="20"/>
      <c r="D29" s="22"/>
    </row>
    <row r="30" spans="1:4" x14ac:dyDescent="0.3">
      <c r="A30" s="23" t="s">
        <v>19</v>
      </c>
      <c r="B30" s="21"/>
      <c r="C30" s="20"/>
      <c r="D30" s="22"/>
    </row>
    <row r="31" spans="1:4" x14ac:dyDescent="0.3">
      <c r="A31" s="20"/>
      <c r="B31" s="21"/>
      <c r="C31" s="20"/>
      <c r="D31" s="22"/>
    </row>
    <row r="32" spans="1:4" x14ac:dyDescent="0.3">
      <c r="A32" s="20"/>
      <c r="B32" s="21"/>
      <c r="C32" s="20"/>
      <c r="D32" s="22"/>
    </row>
    <row r="33" spans="1:4" x14ac:dyDescent="0.3">
      <c r="A33" s="22"/>
      <c r="B33" s="22"/>
      <c r="C33" s="22"/>
      <c r="D33" s="22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5.4 Höhe EK</vt:lpstr>
      <vt:lpstr>'5.4 Höhe EK'!F0</vt:lpstr>
      <vt:lpstr>'5.4 Höhe EK'!i</vt:lpstr>
      <vt:lpstr>'5.4 Höhe EK'!I0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2016-02-20T17:16:42Z</dcterms:created>
  <dcterms:modified xsi:type="dcterms:W3CDTF">2025-04-03T14:45:31Z</dcterms:modified>
</cp:coreProperties>
</file>